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H5" i="3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4"/>
  <c r="F12"/>
  <c r="D4" l="1"/>
  <c r="F31"/>
  <c r="E31"/>
  <c r="D31"/>
  <c r="F29"/>
  <c r="E29"/>
  <c r="D29"/>
  <c r="E17" l="1"/>
  <c r="E4"/>
  <c r="E51"/>
  <c r="E46"/>
  <c r="E41"/>
  <c r="E38"/>
  <c r="E24"/>
  <c r="E14"/>
  <c r="E12"/>
  <c r="F46"/>
  <c r="D46"/>
  <c r="E53" l="1"/>
  <c r="F51"/>
  <c r="D51"/>
  <c r="F41"/>
  <c r="D41"/>
  <c r="F38"/>
  <c r="D38"/>
  <c r="F24"/>
  <c r="D24"/>
  <c r="F17"/>
  <c r="D17"/>
  <c r="F14"/>
  <c r="D14"/>
  <c r="D12"/>
  <c r="F4"/>
  <c r="F53" l="1"/>
  <c r="D53"/>
</calcChain>
</file>

<file path=xl/sharedStrings.xml><?xml version="1.0" encoding="utf-8"?>
<sst xmlns="http://schemas.openxmlformats.org/spreadsheetml/2006/main" count="147" uniqueCount="74">
  <si>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</si>
  <si>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</si>
  <si>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</si>
  <si>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</si>
  <si>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</si>
  <si>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</si>
  <si>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</si>
  <si>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</si>
  <si>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</si>
  <si>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</si>
  <si>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</si>
  <si>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</si>
  <si>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</si>
  <si>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</si>
  <si>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</si>
  <si>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</si>
  <si>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</si>
  <si>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</si>
  <si>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</si>
  <si>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</si>
  <si>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</si>
  <si>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</si>
  <si>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</si>
  <si>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</si>
  <si>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</si>
  <si>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</si>
  <si>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</si>
  <si>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</si>
  <si>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</si>
  <si>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</si>
  <si>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</si>
  <si>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</si>
  <si>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</si>
  <si>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</si>
  <si>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</si>
  <si>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</si>
  <si>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</si>
  <si>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</si>
  <si>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</si>
  <si>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</si>
  <si>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</si>
  <si>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</si>
  <si>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</si>
  <si>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</si>
  <si>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</si>
  <si>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</si>
  <si>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</si>
  <si>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</si>
  <si>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</si>
  <si>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</si>
  <si>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</si>
  <si>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</si>
  <si>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</si>
  <si>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</si>
  <si>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</si>
  <si>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</si>
  <si>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</si>
  <si>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</si>
  <si>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</si>
  <si>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</si>
  <si>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</si>
  <si>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</si>
  <si>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</si>
  <si>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</si>
  <si>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</si>
  <si>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</si>
  <si>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</si>
  <si>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Первоначаль-ный план на 2025 год</t>
  </si>
  <si>
    <t>Уточненный план 
на 2025 год</t>
  </si>
  <si>
    <t>ОХРАНА ОКРУЖАЮЩЕЙ СРЕДЫ</t>
  </si>
  <si>
    <t>Сбор, удаление отходов и очистка сточных вод</t>
  </si>
  <si>
    <t>Водное хозяйство</t>
  </si>
  <si>
    <t>Расходы бюджета Павловского муниципального округа по разделам, подразделам классификации расходов бюджета на 01.04.2025 года</t>
  </si>
  <si>
    <t>Исполнено на 01.04.2025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</si>
</sst>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3"/>
  <sheetViews>
    <sheetView tabSelected="1" zoomScale="86" zoomScaleNormal="86" workbookViewId="0">
      <selection activeCell="F74" sqref="F74"/>
    </sheetView>
  </sheetViews>
  <sheetFormatPr defaultColWidth="8.85546875" defaultRowHeight="14.25" outlineLevelRow="1"/>
  <cols>
    <col min="1" max="1" width="45.140625" style="1" customWidth="1"/>
    <col min="2" max="2" width="7.140625" style="1" customWidth="1"/>
    <col min="3" max="3" width="7.42578125" style="1" customWidth="1"/>
    <col min="4" max="4" width="13" style="1" customWidth="1"/>
    <col min="5" max="5" width="13.85546875" style="1" customWidth="1"/>
    <col min="6" max="6" width="14.140625" style="1" customWidth="1"/>
    <col min="7" max="7" width="13" style="1" customWidth="1"/>
    <col min="8" max="8" width="13.7109375" style="1" customWidth="1"/>
    <col min="9" max="11" width="9.140625" style="1" customWidth="1"/>
    <col min="12" max="16384" width="8.85546875" style="1"/>
  </cols>
  <sheetData>
    <row r="1" spans="1:11" s="2" customFormat="1" ht="39" customHeight="1">
      <c r="A1" s="29" t="s">
        <v>72</v>
      </c>
      <c r="B1" s="29"/>
      <c r="C1" s="29"/>
      <c r="D1" s="29"/>
      <c r="E1" s="29"/>
      <c r="F1" s="29"/>
      <c r="G1" s="29"/>
      <c r="H1" s="29"/>
      <c r="I1" s="3"/>
      <c r="J1" s="3"/>
      <c r="K1" s="3"/>
    </row>
    <row r="2" spans="1:11" s="2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2" customFormat="1" ht="45" customHeight="1">
      <c r="A3" s="13" t="s">
        <v>59</v>
      </c>
      <c r="B3" s="13" t="s">
        <v>63</v>
      </c>
      <c r="C3" s="13" t="s">
        <v>64</v>
      </c>
      <c r="D3" s="13" t="s">
        <v>67</v>
      </c>
      <c r="E3" s="13" t="s">
        <v>68</v>
      </c>
      <c r="F3" s="13" t="s">
        <v>73</v>
      </c>
      <c r="G3" s="13" t="s">
        <v>61</v>
      </c>
      <c r="H3" s="13" t="s">
        <v>62</v>
      </c>
    </row>
    <row r="4" spans="1:11">
      <c r="A4" s="10" t="s">
        <v>50</v>
      </c>
      <c r="B4" s="7" t="s">
        <v>1</v>
      </c>
      <c r="C4" s="7"/>
      <c r="D4" s="16">
        <f>SUM(D5:D11)</f>
        <v>381276.89999999997</v>
      </c>
      <c r="E4" s="11">
        <f>SUM(E5:E11)</f>
        <v>392545.39999999997</v>
      </c>
      <c r="F4" s="11">
        <f>SUM(F5:F11)</f>
        <v>57988.999999999993</v>
      </c>
      <c r="G4" s="11">
        <f>F4/D4*100</f>
        <v>15.20915639001471</v>
      </c>
      <c r="H4" s="11">
        <f>F4/E4*100</f>
        <v>14.772558791925725</v>
      </c>
      <c r="I4" s="14"/>
    </row>
    <row r="5" spans="1:11" ht="45" outlineLevel="1">
      <c r="A5" s="8" t="s">
        <v>3</v>
      </c>
      <c r="B5" s="9" t="s">
        <v>1</v>
      </c>
      <c r="C5" s="9" t="s">
        <v>2</v>
      </c>
      <c r="D5" s="15">
        <v>3757.6</v>
      </c>
      <c r="E5" s="15">
        <v>3757.6</v>
      </c>
      <c r="F5" s="15">
        <v>928.3</v>
      </c>
      <c r="G5" s="15">
        <f t="shared" ref="G5:G53" si="0">F5/D5*100</f>
        <v>24.704598680008516</v>
      </c>
      <c r="H5" s="15">
        <f t="shared" ref="H5:H53" si="1">F5/E5*100</f>
        <v>24.704598680008516</v>
      </c>
      <c r="I5" s="14"/>
    </row>
    <row r="6" spans="1:11" ht="60" outlineLevel="1">
      <c r="A6" s="8" t="s">
        <v>5</v>
      </c>
      <c r="B6" s="9" t="s">
        <v>1</v>
      </c>
      <c r="C6" s="9" t="s">
        <v>4</v>
      </c>
      <c r="D6" s="15">
        <v>10022.4</v>
      </c>
      <c r="E6" s="15">
        <v>10022.4</v>
      </c>
      <c r="F6" s="15">
        <v>1915.3</v>
      </c>
      <c r="G6" s="15">
        <f t="shared" si="0"/>
        <v>19.110193167305237</v>
      </c>
      <c r="H6" s="15">
        <f t="shared" si="1"/>
        <v>19.110193167305237</v>
      </c>
      <c r="I6" s="14"/>
    </row>
    <row r="7" spans="1:11" ht="60" outlineLevel="1">
      <c r="A7" s="8" t="s">
        <v>7</v>
      </c>
      <c r="B7" s="9" t="s">
        <v>1</v>
      </c>
      <c r="C7" s="9" t="s">
        <v>6</v>
      </c>
      <c r="D7" s="15">
        <v>166925.9</v>
      </c>
      <c r="E7" s="15">
        <v>167382.79999999999</v>
      </c>
      <c r="F7" s="15">
        <v>32179.599999999999</v>
      </c>
      <c r="G7" s="15">
        <f t="shared" si="0"/>
        <v>19.277775348223372</v>
      </c>
      <c r="H7" s="15">
        <f t="shared" si="1"/>
        <v>19.225153361038291</v>
      </c>
      <c r="I7" s="14"/>
    </row>
    <row r="8" spans="1:11" ht="15" outlineLevel="1">
      <c r="A8" s="8" t="s">
        <v>9</v>
      </c>
      <c r="B8" s="9" t="s">
        <v>1</v>
      </c>
      <c r="C8" s="9" t="s">
        <v>8</v>
      </c>
      <c r="D8" s="15">
        <v>25.9</v>
      </c>
      <c r="E8" s="15">
        <v>25.9</v>
      </c>
      <c r="F8" s="15">
        <v>0</v>
      </c>
      <c r="G8" s="15">
        <f t="shared" si="0"/>
        <v>0</v>
      </c>
      <c r="H8" s="15">
        <f t="shared" si="1"/>
        <v>0</v>
      </c>
      <c r="I8" s="14"/>
    </row>
    <row r="9" spans="1:11" ht="45" outlineLevel="1">
      <c r="A9" s="8" t="s">
        <v>11</v>
      </c>
      <c r="B9" s="9" t="s">
        <v>1</v>
      </c>
      <c r="C9" s="9" t="s">
        <v>10</v>
      </c>
      <c r="D9" s="15">
        <v>27782.3</v>
      </c>
      <c r="E9" s="15">
        <v>27782.3</v>
      </c>
      <c r="F9" s="15">
        <v>5885.7</v>
      </c>
      <c r="G9" s="15">
        <f t="shared" si="0"/>
        <v>21.185071070429736</v>
      </c>
      <c r="H9" s="15">
        <f t="shared" si="1"/>
        <v>21.185071070429736</v>
      </c>
      <c r="I9" s="14"/>
    </row>
    <row r="10" spans="1:11" ht="15" outlineLevel="1">
      <c r="A10" s="8" t="s">
        <v>14</v>
      </c>
      <c r="B10" s="9" t="s">
        <v>1</v>
      </c>
      <c r="C10" s="9" t="s">
        <v>13</v>
      </c>
      <c r="D10" s="15">
        <v>80000</v>
      </c>
      <c r="E10" s="15">
        <v>68676.7</v>
      </c>
      <c r="F10" s="15">
        <v>0</v>
      </c>
      <c r="G10" s="15">
        <f t="shared" si="0"/>
        <v>0</v>
      </c>
      <c r="H10" s="15">
        <f t="shared" si="1"/>
        <v>0</v>
      </c>
      <c r="I10" s="14"/>
    </row>
    <row r="11" spans="1:11" ht="15" outlineLevel="1">
      <c r="A11" s="8" t="s">
        <v>16</v>
      </c>
      <c r="B11" s="9" t="s">
        <v>1</v>
      </c>
      <c r="C11" s="9" t="s">
        <v>15</v>
      </c>
      <c r="D11" s="15">
        <v>92762.8</v>
      </c>
      <c r="E11" s="15">
        <v>114897.7</v>
      </c>
      <c r="F11" s="15">
        <v>17080.099999999999</v>
      </c>
      <c r="G11" s="15">
        <f t="shared" si="0"/>
        <v>18.412661109841444</v>
      </c>
      <c r="H11" s="15">
        <f t="shared" si="1"/>
        <v>14.865484687683042</v>
      </c>
      <c r="I11" s="14"/>
    </row>
    <row r="12" spans="1:11">
      <c r="A12" s="10" t="s">
        <v>51</v>
      </c>
      <c r="B12" s="7" t="s">
        <v>2</v>
      </c>
      <c r="C12" s="7"/>
      <c r="D12" s="16">
        <f>D13</f>
        <v>9163.6</v>
      </c>
      <c r="E12" s="16">
        <f>E13</f>
        <v>11433.4</v>
      </c>
      <c r="F12" s="16">
        <f>F13</f>
        <v>2078.5</v>
      </c>
      <c r="G12" s="16">
        <f t="shared" si="0"/>
        <v>22.68213365926055</v>
      </c>
      <c r="H12" s="16">
        <f t="shared" si="1"/>
        <v>18.179194290412301</v>
      </c>
      <c r="I12" s="14"/>
    </row>
    <row r="13" spans="1:11" ht="15" outlineLevel="1">
      <c r="A13" s="8" t="s">
        <v>17</v>
      </c>
      <c r="B13" s="9" t="s">
        <v>2</v>
      </c>
      <c r="C13" s="9" t="s">
        <v>4</v>
      </c>
      <c r="D13" s="15">
        <v>9163.6</v>
      </c>
      <c r="E13" s="15">
        <v>11433.4</v>
      </c>
      <c r="F13" s="15">
        <v>2078.5</v>
      </c>
      <c r="G13" s="15">
        <f t="shared" si="0"/>
        <v>22.68213365926055</v>
      </c>
      <c r="H13" s="15">
        <f t="shared" si="1"/>
        <v>18.179194290412301</v>
      </c>
      <c r="I13" s="14"/>
    </row>
    <row r="14" spans="1:11" ht="42.75">
      <c r="A14" s="10" t="s">
        <v>52</v>
      </c>
      <c r="B14" s="7" t="s">
        <v>4</v>
      </c>
      <c r="C14" s="7"/>
      <c r="D14" s="16">
        <f>SUM(D15:D16)</f>
        <v>71033.2</v>
      </c>
      <c r="E14" s="16">
        <f>SUM(E15:E16)</f>
        <v>64615.199999999997</v>
      </c>
      <c r="F14" s="16">
        <f>SUM(F15:F16)</f>
        <v>6541.4</v>
      </c>
      <c r="G14" s="16">
        <f t="shared" si="0"/>
        <v>9.2089332875331547</v>
      </c>
      <c r="H14" s="16">
        <f t="shared" si="1"/>
        <v>10.123624162735704</v>
      </c>
      <c r="I14" s="14"/>
    </row>
    <row r="15" spans="1:11" ht="42.75" customHeight="1" outlineLevel="1">
      <c r="A15" s="8" t="s">
        <v>19</v>
      </c>
      <c r="B15" s="9" t="s">
        <v>4</v>
      </c>
      <c r="C15" s="9" t="s">
        <v>18</v>
      </c>
      <c r="D15" s="15">
        <v>69723.199999999997</v>
      </c>
      <c r="E15" s="15">
        <v>63305.2</v>
      </c>
      <c r="F15" s="15">
        <v>6541.4</v>
      </c>
      <c r="G15" s="15">
        <f t="shared" si="0"/>
        <v>9.3819560777474358</v>
      </c>
      <c r="H15" s="15">
        <f t="shared" si="1"/>
        <v>10.333116394861717</v>
      </c>
      <c r="I15" s="14"/>
    </row>
    <row r="16" spans="1:11" ht="25.15" customHeight="1" outlineLevel="1">
      <c r="A16" s="8" t="s">
        <v>21</v>
      </c>
      <c r="B16" s="9" t="s">
        <v>4</v>
      </c>
      <c r="C16" s="9" t="s">
        <v>20</v>
      </c>
      <c r="D16" s="15">
        <v>1310</v>
      </c>
      <c r="E16" s="15">
        <v>1310</v>
      </c>
      <c r="F16" s="15">
        <v>0</v>
      </c>
      <c r="G16" s="15">
        <f t="shared" si="0"/>
        <v>0</v>
      </c>
      <c r="H16" s="15">
        <f t="shared" si="1"/>
        <v>0</v>
      </c>
      <c r="I16" s="14"/>
    </row>
    <row r="17" spans="1:9">
      <c r="A17" s="10" t="s">
        <v>53</v>
      </c>
      <c r="B17" s="7" t="s">
        <v>6</v>
      </c>
      <c r="C17" s="7"/>
      <c r="D17" s="16">
        <f>SUM(D18:D23)</f>
        <v>320984.59999999998</v>
      </c>
      <c r="E17" s="16">
        <f>SUM(E18:E23)</f>
        <v>363400.9</v>
      </c>
      <c r="F17" s="16">
        <f>SUM(F18:F23)</f>
        <v>41180</v>
      </c>
      <c r="G17" s="16">
        <f t="shared" si="0"/>
        <v>12.829275921648579</v>
      </c>
      <c r="H17" s="16">
        <f t="shared" si="1"/>
        <v>11.331837648173131</v>
      </c>
      <c r="I17" s="14"/>
    </row>
    <row r="18" spans="1:9" ht="15" outlineLevel="1">
      <c r="A18" s="8" t="s">
        <v>22</v>
      </c>
      <c r="B18" s="9" t="s">
        <v>6</v>
      </c>
      <c r="C18" s="9" t="s">
        <v>1</v>
      </c>
      <c r="D18" s="15">
        <v>5603</v>
      </c>
      <c r="E18" s="15">
        <v>5603</v>
      </c>
      <c r="F18" s="15">
        <v>0</v>
      </c>
      <c r="G18" s="15">
        <f t="shared" si="0"/>
        <v>0</v>
      </c>
      <c r="H18" s="15">
        <f t="shared" si="1"/>
        <v>0</v>
      </c>
      <c r="I18" s="14"/>
    </row>
    <row r="19" spans="1:9" ht="15" outlineLevel="1">
      <c r="A19" s="8" t="s">
        <v>23</v>
      </c>
      <c r="B19" s="9" t="s">
        <v>6</v>
      </c>
      <c r="C19" s="9" t="s">
        <v>8</v>
      </c>
      <c r="D19" s="15">
        <v>67481.7</v>
      </c>
      <c r="E19" s="15">
        <v>58419.4</v>
      </c>
      <c r="F19" s="15">
        <v>2152.6</v>
      </c>
      <c r="G19" s="15">
        <f t="shared" si="0"/>
        <v>3.1899018548732472</v>
      </c>
      <c r="H19" s="15">
        <f t="shared" si="1"/>
        <v>3.6847348654727705</v>
      </c>
      <c r="I19" s="14"/>
    </row>
    <row r="20" spans="1:9" ht="15" outlineLevel="1">
      <c r="A20" s="28" t="s">
        <v>71</v>
      </c>
      <c r="B20" s="9" t="s">
        <v>6</v>
      </c>
      <c r="C20" s="9" t="s">
        <v>10</v>
      </c>
      <c r="D20" s="15">
        <v>761</v>
      </c>
      <c r="E20" s="15">
        <v>760.3</v>
      </c>
      <c r="F20" s="15">
        <v>580.29999999999995</v>
      </c>
      <c r="G20" s="15">
        <f t="shared" si="0"/>
        <v>76.254927726675419</v>
      </c>
      <c r="H20" s="15">
        <f t="shared" si="1"/>
        <v>76.325134815204521</v>
      </c>
      <c r="I20" s="14"/>
    </row>
    <row r="21" spans="1:9" ht="15" outlineLevel="1">
      <c r="A21" s="8" t="s">
        <v>25</v>
      </c>
      <c r="B21" s="9" t="s">
        <v>6</v>
      </c>
      <c r="C21" s="9" t="s">
        <v>24</v>
      </c>
      <c r="D21" s="15">
        <v>10612.7</v>
      </c>
      <c r="E21" s="15">
        <v>10612.7</v>
      </c>
      <c r="F21" s="15">
        <v>1808</v>
      </c>
      <c r="G21" s="15">
        <f t="shared" si="0"/>
        <v>17.03619248636068</v>
      </c>
      <c r="H21" s="15">
        <f t="shared" si="1"/>
        <v>17.03619248636068</v>
      </c>
      <c r="I21" s="14"/>
    </row>
    <row r="22" spans="1:9" ht="15" outlineLevel="1">
      <c r="A22" s="8" t="s">
        <v>27</v>
      </c>
      <c r="B22" s="9" t="s">
        <v>6</v>
      </c>
      <c r="C22" s="9" t="s">
        <v>26</v>
      </c>
      <c r="D22" s="15">
        <v>197247.1</v>
      </c>
      <c r="E22" s="15">
        <v>245066.5</v>
      </c>
      <c r="F22" s="15">
        <v>28063.200000000001</v>
      </c>
      <c r="G22" s="15">
        <f t="shared" si="0"/>
        <v>14.227433508528136</v>
      </c>
      <c r="H22" s="15">
        <f t="shared" si="1"/>
        <v>11.451259148027168</v>
      </c>
      <c r="I22" s="14"/>
    </row>
    <row r="23" spans="1:9" ht="30" outlineLevel="1">
      <c r="A23" s="8" t="s">
        <v>29</v>
      </c>
      <c r="B23" s="9" t="s">
        <v>6</v>
      </c>
      <c r="C23" s="9" t="s">
        <v>28</v>
      </c>
      <c r="D23" s="15">
        <v>39279.1</v>
      </c>
      <c r="E23" s="15">
        <v>42939</v>
      </c>
      <c r="F23" s="15">
        <v>8575.9</v>
      </c>
      <c r="G23" s="15">
        <f t="shared" si="0"/>
        <v>21.833239559969549</v>
      </c>
      <c r="H23" s="15">
        <f t="shared" si="1"/>
        <v>19.972286266564197</v>
      </c>
      <c r="I23" s="14"/>
    </row>
    <row r="24" spans="1:9" ht="18.600000000000001" customHeight="1">
      <c r="A24" s="10" t="s">
        <v>54</v>
      </c>
      <c r="B24" s="7" t="s">
        <v>8</v>
      </c>
      <c r="C24" s="7"/>
      <c r="D24" s="16">
        <f>D25+D26+D27+D28</f>
        <v>366070.6</v>
      </c>
      <c r="E24" s="16">
        <f>E25+E26+E27+E28</f>
        <v>478749.00000000006</v>
      </c>
      <c r="F24" s="16">
        <f>F25+F26+F27+F28</f>
        <v>40759.5</v>
      </c>
      <c r="G24" s="16">
        <f t="shared" si="0"/>
        <v>11.134327640624514</v>
      </c>
      <c r="H24" s="16">
        <f t="shared" si="1"/>
        <v>8.5137514647550159</v>
      </c>
      <c r="I24" s="14"/>
    </row>
    <row r="25" spans="1:9" ht="15" outlineLevel="1">
      <c r="A25" s="8" t="s">
        <v>30</v>
      </c>
      <c r="B25" s="9" t="s">
        <v>8</v>
      </c>
      <c r="C25" s="9" t="s">
        <v>1</v>
      </c>
      <c r="D25" s="15">
        <v>10446</v>
      </c>
      <c r="E25" s="15">
        <v>9198.5</v>
      </c>
      <c r="F25" s="15">
        <v>1100</v>
      </c>
      <c r="G25" s="15">
        <f t="shared" si="0"/>
        <v>10.530346544131724</v>
      </c>
      <c r="H25" s="15">
        <f t="shared" si="1"/>
        <v>11.958471489916835</v>
      </c>
      <c r="I25" s="14"/>
    </row>
    <row r="26" spans="1:9" ht="15" outlineLevel="1">
      <c r="A26" s="8" t="s">
        <v>31</v>
      </c>
      <c r="B26" s="9" t="s">
        <v>8</v>
      </c>
      <c r="C26" s="9" t="s">
        <v>2</v>
      </c>
      <c r="D26" s="15">
        <v>108235</v>
      </c>
      <c r="E26" s="15">
        <v>161607.70000000001</v>
      </c>
      <c r="F26" s="15">
        <v>3446.5</v>
      </c>
      <c r="G26" s="15">
        <f t="shared" si="0"/>
        <v>3.1842749572689057</v>
      </c>
      <c r="H26" s="15">
        <f t="shared" si="1"/>
        <v>2.1326335316943434</v>
      </c>
      <c r="I26" s="14"/>
    </row>
    <row r="27" spans="1:9" ht="15" outlineLevel="1">
      <c r="A27" s="8" t="s">
        <v>32</v>
      </c>
      <c r="B27" s="9" t="s">
        <v>8</v>
      </c>
      <c r="C27" s="9" t="s">
        <v>4</v>
      </c>
      <c r="D27" s="15">
        <v>194654.5</v>
      </c>
      <c r="E27" s="15">
        <v>249217.1</v>
      </c>
      <c r="F27" s="15">
        <v>26937</v>
      </c>
      <c r="G27" s="15">
        <f t="shared" si="0"/>
        <v>13.838364897806112</v>
      </c>
      <c r="H27" s="15">
        <f t="shared" si="1"/>
        <v>10.808648363214242</v>
      </c>
      <c r="I27" s="14"/>
    </row>
    <row r="28" spans="1:9" ht="30" outlineLevel="1">
      <c r="A28" s="8" t="s">
        <v>33</v>
      </c>
      <c r="B28" s="9" t="s">
        <v>8</v>
      </c>
      <c r="C28" s="9" t="s">
        <v>8</v>
      </c>
      <c r="D28" s="15">
        <v>52735.1</v>
      </c>
      <c r="E28" s="15">
        <v>58725.7</v>
      </c>
      <c r="F28" s="15">
        <v>9276</v>
      </c>
      <c r="G28" s="15">
        <f t="shared" si="0"/>
        <v>17.589802617232166</v>
      </c>
      <c r="H28" s="15">
        <f t="shared" si="1"/>
        <v>15.795469445234369</v>
      </c>
      <c r="I28" s="14"/>
    </row>
    <row r="29" spans="1:9" s="22" customFormat="1" ht="17.25" customHeight="1">
      <c r="A29" s="17" t="s">
        <v>69</v>
      </c>
      <c r="B29" s="18" t="s">
        <v>10</v>
      </c>
      <c r="C29" s="18"/>
      <c r="D29" s="26">
        <f>D30</f>
        <v>11000</v>
      </c>
      <c r="E29" s="19">
        <f>E30</f>
        <v>11000</v>
      </c>
      <c r="F29" s="19">
        <f>F30</f>
        <v>0</v>
      </c>
      <c r="G29" s="19">
        <f t="shared" si="0"/>
        <v>0</v>
      </c>
      <c r="H29" s="19">
        <f t="shared" si="1"/>
        <v>0</v>
      </c>
      <c r="I29" s="21"/>
    </row>
    <row r="30" spans="1:9" s="22" customFormat="1" ht="15" outlineLevel="1">
      <c r="A30" s="23" t="s">
        <v>70</v>
      </c>
      <c r="B30" s="24" t="s">
        <v>10</v>
      </c>
      <c r="C30" s="24" t="s">
        <v>2</v>
      </c>
      <c r="D30" s="27">
        <v>11000</v>
      </c>
      <c r="E30" s="20">
        <v>11000</v>
      </c>
      <c r="F30" s="20">
        <v>0</v>
      </c>
      <c r="G30" s="20">
        <f t="shared" si="0"/>
        <v>0</v>
      </c>
      <c r="H30" s="20">
        <f t="shared" si="1"/>
        <v>0</v>
      </c>
      <c r="I30" s="21"/>
    </row>
    <row r="31" spans="1:9" s="22" customFormat="1">
      <c r="A31" s="17" t="s">
        <v>55</v>
      </c>
      <c r="B31" s="18" t="s">
        <v>12</v>
      </c>
      <c r="C31" s="18"/>
      <c r="D31" s="26">
        <f>SUM(D32:D37)</f>
        <v>3187042.6</v>
      </c>
      <c r="E31" s="25">
        <f>E32+E33+E34+E35+E36+E37</f>
        <v>3403233.0999999992</v>
      </c>
      <c r="F31" s="19">
        <f>F32+F33+F34+F35+F36+F37</f>
        <v>632513.29999999993</v>
      </c>
      <c r="G31" s="19">
        <f t="shared" si="0"/>
        <v>19.846402429638058</v>
      </c>
      <c r="H31" s="19">
        <f t="shared" si="1"/>
        <v>18.585659031113678</v>
      </c>
      <c r="I31" s="21"/>
    </row>
    <row r="32" spans="1:9" s="22" customFormat="1" ht="15" outlineLevel="1">
      <c r="A32" s="23" t="s">
        <v>34</v>
      </c>
      <c r="B32" s="24" t="s">
        <v>12</v>
      </c>
      <c r="C32" s="24" t="s">
        <v>1</v>
      </c>
      <c r="D32" s="27">
        <v>822528.2</v>
      </c>
      <c r="E32" s="20">
        <v>824237.9</v>
      </c>
      <c r="F32" s="20">
        <v>189379.4</v>
      </c>
      <c r="G32" s="20">
        <f t="shared" si="0"/>
        <v>23.024061667429763</v>
      </c>
      <c r="H32" s="20">
        <f t="shared" si="1"/>
        <v>22.976303322135514</v>
      </c>
      <c r="I32" s="21"/>
    </row>
    <row r="33" spans="1:9" ht="15" outlineLevel="1">
      <c r="A33" s="8" t="s">
        <v>35</v>
      </c>
      <c r="B33" s="9" t="s">
        <v>12</v>
      </c>
      <c r="C33" s="9" t="s">
        <v>2</v>
      </c>
      <c r="D33" s="15">
        <v>1959034.3</v>
      </c>
      <c r="E33" s="15">
        <v>2161206.7999999998</v>
      </c>
      <c r="F33" s="15">
        <v>360157.3</v>
      </c>
      <c r="G33" s="15">
        <f t="shared" si="0"/>
        <v>18.384430532941661</v>
      </c>
      <c r="H33" s="15">
        <f t="shared" si="1"/>
        <v>16.664638478835066</v>
      </c>
      <c r="I33" s="14"/>
    </row>
    <row r="34" spans="1:9" ht="15" outlineLevel="1">
      <c r="A34" s="8" t="s">
        <v>36</v>
      </c>
      <c r="B34" s="9" t="s">
        <v>12</v>
      </c>
      <c r="C34" s="9" t="s">
        <v>4</v>
      </c>
      <c r="D34" s="15">
        <v>215913.4</v>
      </c>
      <c r="E34" s="15">
        <v>216400.3</v>
      </c>
      <c r="F34" s="15">
        <v>49689.8</v>
      </c>
      <c r="G34" s="15">
        <f t="shared" si="0"/>
        <v>23.01376385161829</v>
      </c>
      <c r="H34" s="15">
        <f t="shared" si="1"/>
        <v>22.961982954737124</v>
      </c>
      <c r="I34" s="14"/>
    </row>
    <row r="35" spans="1:9" ht="30" outlineLevel="1">
      <c r="A35" s="8" t="s">
        <v>37</v>
      </c>
      <c r="B35" s="9" t="s">
        <v>12</v>
      </c>
      <c r="C35" s="9" t="s">
        <v>8</v>
      </c>
      <c r="D35" s="15">
        <v>70</v>
      </c>
      <c r="E35" s="15">
        <v>30</v>
      </c>
      <c r="F35" s="15">
        <v>0</v>
      </c>
      <c r="G35" s="15">
        <f t="shared" si="0"/>
        <v>0</v>
      </c>
      <c r="H35" s="15">
        <f t="shared" si="1"/>
        <v>0</v>
      </c>
      <c r="I35" s="14"/>
    </row>
    <row r="36" spans="1:9" ht="15" outlineLevel="1">
      <c r="A36" s="8" t="s">
        <v>38</v>
      </c>
      <c r="B36" s="9" t="s">
        <v>12</v>
      </c>
      <c r="C36" s="9" t="s">
        <v>12</v>
      </c>
      <c r="D36" s="15">
        <v>10023.6</v>
      </c>
      <c r="E36" s="15">
        <v>10736.8</v>
      </c>
      <c r="F36" s="15">
        <v>3192.7</v>
      </c>
      <c r="G36" s="15">
        <f t="shared" si="0"/>
        <v>31.851829681950594</v>
      </c>
      <c r="H36" s="15">
        <f t="shared" si="1"/>
        <v>29.736047984501901</v>
      </c>
      <c r="I36" s="14"/>
    </row>
    <row r="37" spans="1:9" ht="15" outlineLevel="1">
      <c r="A37" s="8" t="s">
        <v>39</v>
      </c>
      <c r="B37" s="9" t="s">
        <v>12</v>
      </c>
      <c r="C37" s="9" t="s">
        <v>26</v>
      </c>
      <c r="D37" s="15">
        <v>179473.1</v>
      </c>
      <c r="E37" s="15">
        <v>190621.3</v>
      </c>
      <c r="F37" s="15">
        <v>30094.1</v>
      </c>
      <c r="G37" s="15">
        <f t="shared" si="0"/>
        <v>16.768028189182669</v>
      </c>
      <c r="H37" s="15">
        <f t="shared" si="1"/>
        <v>15.787375282825161</v>
      </c>
      <c r="I37" s="14"/>
    </row>
    <row r="38" spans="1:9">
      <c r="A38" s="10" t="s">
        <v>60</v>
      </c>
      <c r="B38" s="7" t="s">
        <v>24</v>
      </c>
      <c r="C38" s="7"/>
      <c r="D38" s="16">
        <f>D39+D40</f>
        <v>315345.7</v>
      </c>
      <c r="E38" s="16">
        <f>E39+E40</f>
        <v>334335.59999999998</v>
      </c>
      <c r="F38" s="16">
        <f>F39+F40</f>
        <v>67277.3</v>
      </c>
      <c r="G38" s="16">
        <f t="shared" si="0"/>
        <v>21.334459293404031</v>
      </c>
      <c r="H38" s="16">
        <f t="shared" si="1"/>
        <v>20.122685110410021</v>
      </c>
      <c r="I38" s="14"/>
    </row>
    <row r="39" spans="1:9" ht="15" outlineLevel="1">
      <c r="A39" s="8" t="s">
        <v>40</v>
      </c>
      <c r="B39" s="9" t="s">
        <v>24</v>
      </c>
      <c r="C39" s="9" t="s">
        <v>1</v>
      </c>
      <c r="D39" s="15">
        <v>227815.2</v>
      </c>
      <c r="E39" s="15">
        <v>247188</v>
      </c>
      <c r="F39" s="15">
        <v>51218.6</v>
      </c>
      <c r="G39" s="15">
        <f t="shared" si="0"/>
        <v>22.482520920465358</v>
      </c>
      <c r="H39" s="15">
        <f t="shared" si="1"/>
        <v>20.720504231597005</v>
      </c>
      <c r="I39" s="14"/>
    </row>
    <row r="40" spans="1:9" ht="30" outlineLevel="1">
      <c r="A40" s="8" t="s">
        <v>41</v>
      </c>
      <c r="B40" s="9" t="s">
        <v>24</v>
      </c>
      <c r="C40" s="9" t="s">
        <v>6</v>
      </c>
      <c r="D40" s="15">
        <v>87530.5</v>
      </c>
      <c r="E40" s="15">
        <v>87147.6</v>
      </c>
      <c r="F40" s="15">
        <v>16058.7</v>
      </c>
      <c r="G40" s="15">
        <f t="shared" si="0"/>
        <v>18.346404967411363</v>
      </c>
      <c r="H40" s="15">
        <f t="shared" si="1"/>
        <v>18.427013480577777</v>
      </c>
      <c r="I40" s="14"/>
    </row>
    <row r="41" spans="1:9">
      <c r="A41" s="10" t="s">
        <v>56</v>
      </c>
      <c r="B41" s="7" t="s">
        <v>18</v>
      </c>
      <c r="C41" s="7"/>
      <c r="D41" s="16">
        <f>SUM(D42:D45)</f>
        <v>77995.400000000009</v>
      </c>
      <c r="E41" s="16">
        <f>SUM(E42:E45)</f>
        <v>92229.2</v>
      </c>
      <c r="F41" s="16">
        <f>SUM(F42:F45)</f>
        <v>10863.2</v>
      </c>
      <c r="G41" s="16">
        <f t="shared" si="0"/>
        <v>13.928000882103303</v>
      </c>
      <c r="H41" s="16">
        <f t="shared" si="1"/>
        <v>11.778482302784802</v>
      </c>
      <c r="I41" s="14"/>
    </row>
    <row r="42" spans="1:9" ht="15" outlineLevel="1">
      <c r="A42" s="8" t="s">
        <v>42</v>
      </c>
      <c r="B42" s="9" t="s">
        <v>18</v>
      </c>
      <c r="C42" s="9" t="s">
        <v>1</v>
      </c>
      <c r="D42" s="15">
        <v>8250</v>
      </c>
      <c r="E42" s="15">
        <v>8250</v>
      </c>
      <c r="F42" s="15">
        <v>2496</v>
      </c>
      <c r="G42" s="15">
        <f t="shared" si="0"/>
        <v>30.254545454545458</v>
      </c>
      <c r="H42" s="15">
        <f t="shared" si="1"/>
        <v>30.254545454545458</v>
      </c>
      <c r="I42" s="14"/>
    </row>
    <row r="43" spans="1:9" ht="15" outlineLevel="1">
      <c r="A43" s="8" t="s">
        <v>43</v>
      </c>
      <c r="B43" s="9" t="s">
        <v>18</v>
      </c>
      <c r="C43" s="9" t="s">
        <v>4</v>
      </c>
      <c r="D43" s="15">
        <v>947.3</v>
      </c>
      <c r="E43" s="15">
        <v>4005.9</v>
      </c>
      <c r="F43" s="15">
        <v>2490.6</v>
      </c>
      <c r="G43" s="15">
        <f t="shared" si="0"/>
        <v>262.9156550195292</v>
      </c>
      <c r="H43" s="15">
        <f t="shared" si="1"/>
        <v>62.173294390773606</v>
      </c>
      <c r="I43" s="14"/>
    </row>
    <row r="44" spans="1:9" ht="15" outlineLevel="1">
      <c r="A44" s="8" t="s">
        <v>44</v>
      </c>
      <c r="B44" s="9" t="s">
        <v>18</v>
      </c>
      <c r="C44" s="9" t="s">
        <v>6</v>
      </c>
      <c r="D44" s="15">
        <v>68648.100000000006</v>
      </c>
      <c r="E44" s="15">
        <v>79823.3</v>
      </c>
      <c r="F44" s="15">
        <v>5876.6</v>
      </c>
      <c r="G44" s="15">
        <f t="shared" si="0"/>
        <v>8.5604699911578024</v>
      </c>
      <c r="H44" s="15">
        <f t="shared" si="1"/>
        <v>7.3620108414460441</v>
      </c>
      <c r="I44" s="14"/>
    </row>
    <row r="45" spans="1:9" ht="15" outlineLevel="1">
      <c r="A45" s="8" t="s">
        <v>49</v>
      </c>
      <c r="B45" s="9" t="s">
        <v>18</v>
      </c>
      <c r="C45" s="9" t="s">
        <v>10</v>
      </c>
      <c r="D45" s="15">
        <v>150</v>
      </c>
      <c r="E45" s="15">
        <v>150</v>
      </c>
      <c r="F45" s="15">
        <v>0</v>
      </c>
      <c r="G45" s="15">
        <f t="shared" si="0"/>
        <v>0</v>
      </c>
      <c r="H45" s="15">
        <f t="shared" si="1"/>
        <v>0</v>
      </c>
      <c r="I45" s="14"/>
    </row>
    <row r="46" spans="1:9">
      <c r="A46" s="10" t="s">
        <v>57</v>
      </c>
      <c r="B46" s="7" t="s">
        <v>13</v>
      </c>
      <c r="C46" s="7"/>
      <c r="D46" s="16">
        <f>SUM(D47:D50)</f>
        <v>188981.90000000002</v>
      </c>
      <c r="E46" s="16">
        <f>SUM(E47:E50)</f>
        <v>191225.3</v>
      </c>
      <c r="F46" s="16">
        <f t="shared" ref="F46" si="2">SUM(F47:F50)</f>
        <v>47895.5</v>
      </c>
      <c r="G46" s="16">
        <f t="shared" si="0"/>
        <v>25.343961511657991</v>
      </c>
      <c r="H46" s="16">
        <f t="shared" si="1"/>
        <v>25.046633473708763</v>
      </c>
      <c r="I46" s="14"/>
    </row>
    <row r="47" spans="1:9" ht="15">
      <c r="A47" s="8" t="s">
        <v>66</v>
      </c>
      <c r="B47" s="9" t="s">
        <v>13</v>
      </c>
      <c r="C47" s="9" t="s">
        <v>1</v>
      </c>
      <c r="D47" s="15">
        <v>29426.9</v>
      </c>
      <c r="E47" s="15">
        <v>29426.9</v>
      </c>
      <c r="F47" s="15">
        <v>5136.6000000000004</v>
      </c>
      <c r="G47" s="15">
        <f t="shared" si="0"/>
        <v>17.455457421610841</v>
      </c>
      <c r="H47" s="15">
        <f t="shared" si="1"/>
        <v>17.455457421610841</v>
      </c>
      <c r="I47" s="14"/>
    </row>
    <row r="48" spans="1:9" ht="15" outlineLevel="1">
      <c r="A48" s="8" t="s">
        <v>45</v>
      </c>
      <c r="B48" s="9" t="s">
        <v>13</v>
      </c>
      <c r="C48" s="9" t="s">
        <v>2</v>
      </c>
      <c r="D48" s="15">
        <v>117279.2</v>
      </c>
      <c r="E48" s="15">
        <v>119772.7</v>
      </c>
      <c r="F48" s="15">
        <v>31724.2</v>
      </c>
      <c r="G48" s="15">
        <f t="shared" si="0"/>
        <v>27.050150410302937</v>
      </c>
      <c r="H48" s="15">
        <f t="shared" si="1"/>
        <v>26.487004133663184</v>
      </c>
      <c r="I48" s="14"/>
    </row>
    <row r="49" spans="1:9" ht="15" outlineLevel="1">
      <c r="A49" s="8" t="s">
        <v>65</v>
      </c>
      <c r="B49" s="9" t="s">
        <v>13</v>
      </c>
      <c r="C49" s="9" t="s">
        <v>4</v>
      </c>
      <c r="D49" s="15">
        <v>36485.800000000003</v>
      </c>
      <c r="E49" s="15">
        <v>36485.699999999997</v>
      </c>
      <c r="F49" s="15">
        <v>7184.7</v>
      </c>
      <c r="G49" s="15">
        <f t="shared" si="0"/>
        <v>19.691770497015277</v>
      </c>
      <c r="H49" s="15">
        <f t="shared" si="1"/>
        <v>19.691824468216314</v>
      </c>
      <c r="I49" s="14"/>
    </row>
    <row r="50" spans="1:9" ht="30" outlineLevel="1">
      <c r="A50" s="8" t="s">
        <v>46</v>
      </c>
      <c r="B50" s="9" t="s">
        <v>13</v>
      </c>
      <c r="C50" s="9" t="s">
        <v>8</v>
      </c>
      <c r="D50" s="15">
        <v>5790</v>
      </c>
      <c r="E50" s="15">
        <v>5540</v>
      </c>
      <c r="F50" s="15">
        <v>3850</v>
      </c>
      <c r="G50" s="15">
        <f t="shared" si="0"/>
        <v>66.493955094991364</v>
      </c>
      <c r="H50" s="15">
        <f t="shared" si="1"/>
        <v>69.494584837545119</v>
      </c>
      <c r="I50" s="14"/>
    </row>
    <row r="51" spans="1:9" ht="16.5" customHeight="1">
      <c r="A51" s="10" t="s">
        <v>58</v>
      </c>
      <c r="B51" s="7" t="s">
        <v>28</v>
      </c>
      <c r="C51" s="7"/>
      <c r="D51" s="16">
        <f>D52</f>
        <v>4618.1000000000004</v>
      </c>
      <c r="E51" s="16">
        <f>E52</f>
        <v>4618.1000000000004</v>
      </c>
      <c r="F51" s="16">
        <f>F52</f>
        <v>1075.7</v>
      </c>
      <c r="G51" s="16">
        <f t="shared" si="0"/>
        <v>23.293129208982048</v>
      </c>
      <c r="H51" s="16">
        <f t="shared" si="1"/>
        <v>23.293129208982048</v>
      </c>
      <c r="I51" s="14"/>
    </row>
    <row r="52" spans="1:9" ht="15" outlineLevel="1">
      <c r="A52" s="8" t="s">
        <v>47</v>
      </c>
      <c r="B52" s="9" t="s">
        <v>28</v>
      </c>
      <c r="C52" s="9" t="s">
        <v>2</v>
      </c>
      <c r="D52" s="15">
        <v>4618.1000000000004</v>
      </c>
      <c r="E52" s="15">
        <v>4618.1000000000004</v>
      </c>
      <c r="F52" s="15">
        <v>1075.7</v>
      </c>
      <c r="G52" s="15">
        <f t="shared" si="0"/>
        <v>23.293129208982048</v>
      </c>
      <c r="H52" s="15">
        <f t="shared" si="1"/>
        <v>23.293129208982048</v>
      </c>
      <c r="I52" s="14"/>
    </row>
    <row r="53" spans="1:9">
      <c r="A53" s="12" t="s">
        <v>48</v>
      </c>
      <c r="B53" s="7"/>
      <c r="C53" s="7"/>
      <c r="D53" s="16">
        <f>D4+D12+D14+D17+D24+D29+D38+D41+D46+D51+D31</f>
        <v>4933512.5999999996</v>
      </c>
      <c r="E53" s="16">
        <f>E4+E12+E14+E17+E24+E29+E38+E41+E46+E51+E31</f>
        <v>5347385.1999999993</v>
      </c>
      <c r="F53" s="16">
        <f>F4+F12+F14+F17+F24+F29+F38+F41+F46+F51+F31</f>
        <v>908173.39999999991</v>
      </c>
      <c r="G53" s="16">
        <f t="shared" si="0"/>
        <v>18.408251354217683</v>
      </c>
      <c r="H53" s="16">
        <f t="shared" si="1"/>
        <v>16.983504386405528</v>
      </c>
      <c r="I53" s="14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2025-03-31T09:29:40Z</cp:lastPrinted>
  <dcterms:created xsi:type="dcterms:W3CDTF">2022-03-25T06:42:38Z</dcterms:created>
  <dcterms:modified xsi:type="dcterms:W3CDTF">2025-04-14T10:39:22Z</dcterms:modified>
</cp:coreProperties>
</file>